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17370" windowHeight="7755" activeTab="2"/>
  </bookViews>
  <sheets>
    <sheet name="Listado de Indicadores" sheetId="13" r:id="rId1"/>
    <sheet name="001" sheetId="10" r:id="rId2"/>
    <sheet name="002" sheetId="11" r:id="rId3"/>
    <sheet name="003" sheetId="12" r:id="rId4"/>
  </sheets>
  <definedNames>
    <definedName name="_xlnm.Print_Area" localSheetId="1">'001'!$A$1:$L$18</definedName>
    <definedName name="_xlnm.Print_Area" localSheetId="2">'002'!$A$1:$L$18</definedName>
    <definedName name="_xlnm.Print_Area" localSheetId="3">'003'!$A$1:$L$18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2"/>
  <c r="B2" i="13" l="1"/>
  <c r="D16" i="12"/>
  <c r="D17"/>
  <c r="D18"/>
  <c r="D15"/>
  <c r="D16" i="11"/>
  <c r="D17"/>
  <c r="D18"/>
  <c r="D15"/>
  <c r="D2" i="12" l="1"/>
  <c r="E18"/>
  <c r="E17"/>
  <c r="E16"/>
  <c r="D16" i="10" l="1"/>
  <c r="D17"/>
  <c r="D18"/>
  <c r="D15"/>
  <c r="D2" i="11"/>
  <c r="E18" l="1"/>
  <c r="E17"/>
  <c r="E16"/>
  <c r="E15"/>
  <c r="E18" i="10" l="1"/>
  <c r="E17"/>
  <c r="E16"/>
  <c r="E15"/>
</calcChain>
</file>

<file path=xl/sharedStrings.xml><?xml version="1.0" encoding="utf-8"?>
<sst xmlns="http://schemas.openxmlformats.org/spreadsheetml/2006/main" count="171" uniqueCount="85">
  <si>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</si>
  <si>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</si>
  <si>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</si>
  <si>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</si>
  <si>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</si>
  <si>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</si>
  <si>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</si>
  <si>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</si>
  <si>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</si>
  <si>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</si>
  <si>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</si>
  <si>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</si>
  <si>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</si>
  <si>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</si>
  <si>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</si>
  <si>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Pertinencia del indicado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</si>
  <si>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</si>
  <si>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</si>
  <si>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</si>
  <si>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</si>
  <si>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</si>
  <si>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</si>
  <si>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</si>
  <si>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</si>
  <si>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</si>
  <si>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</si>
  <si>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</si>
  <si>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</si>
  <si>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Porcentaje</t>
  </si>
  <si>
    <t xml:space="preserve">Meta </t>
  </si>
  <si>
    <t>minimo</t>
  </si>
  <si>
    <t>maximo</t>
  </si>
  <si>
    <t>Codigo del Indicador</t>
  </si>
  <si>
    <t>Nombre del Indicador</t>
  </si>
  <si>
    <t>TIPO DE INDICADOR</t>
  </si>
  <si>
    <t xml:space="preserve">EFICACIA </t>
  </si>
  <si>
    <t>Semestral</t>
  </si>
  <si>
    <t>Pertinencia del indicador</t>
  </si>
  <si>
    <t>porcentaje</t>
  </si>
  <si>
    <t>EFICACIA</t>
  </si>
  <si>
    <t>Trimestral</t>
  </si>
  <si>
    <t>trimestral</t>
  </si>
  <si>
    <t>Los funcionarios del archivo central deberan registrar en la bitcora de consulta el tipo de unidad documental consultada, la cantidad de unidades documentales consultadas y el tiempo gastado en esa asesoria para poder recolectar los datos para el calculo del indicador.</t>
  </si>
  <si>
    <t>PROCESO GESTION JURÍDICA</t>
  </si>
  <si>
    <t>EFICIENCIA EN LA RESPUESTA EN LOS DERECHOS DE PETICIÓN</t>
  </si>
  <si>
    <t>Garantizar que la entidad respondera dentro de los terminos legales los derechoss de petición que se alleguen</t>
  </si>
  <si>
    <t>Oportunidad en las respuestas emitidas dentro de los terminos a los derechos de peticiòn recibidos</t>
  </si>
  <si>
    <t>Número  de derechos de petición respondidos dentro del término legal / Número De derechos de petición recibidos</t>
  </si>
  <si>
    <t>Revisar la planilla de entrega de correspondencia
Reporte de mmaterial probatorio otorgado por los otros procesos y unidades ejecutoras
Informe de archivos y procesos solicitados</t>
  </si>
  <si>
    <t>Total de material probatorio otorgado a la oficina juridica de las demas secretarias o procesos, según sea el caso. 
Entrega oportuna de los derechos de petición desde la ventanilla unica o de los demas procesos</t>
  </si>
  <si>
    <t xml:space="preserve">Profesional universitario de la oficina de juridica </t>
  </si>
  <si>
    <t>Jefe Asesor de la Oficina Juridica</t>
  </si>
  <si>
    <t>Bueno
Mayor o Igual a 95%</t>
  </si>
  <si>
    <t>Regular
Desde 85% hasta 94%</t>
  </si>
  <si>
    <t>Malo
Menor a 84,9%</t>
  </si>
  <si>
    <t>REPRESENTACIÓN JUDICIAL</t>
  </si>
  <si>
    <t>Permite llevar el control de los resultados de la representación judicial de la entidad</t>
  </si>
  <si>
    <t xml:space="preserve">Mide la eficiencia de la representación judicial de la entidad </t>
  </si>
  <si>
    <t xml:space="preserve">Procesos judiciales recibidos, contestados y fallados a favor/total de procesos Judiciales Recibidos </t>
  </si>
  <si>
    <t>Numerador: de procesos judiciales recibidos, contestados y fallados a favor del total de procesos que se reciben en la entidad
Denominador: Total de procesos judiciales recibidos</t>
  </si>
  <si>
    <t>procesos Judiciales recibidos
Material probatorio de las unidades ejecutoras</t>
  </si>
  <si>
    <t xml:space="preserve">Realizar una botacora de todos los procesos judiciales que llegan a la entidad, y clasificar cuales se ganaron y cuales no </t>
  </si>
  <si>
    <t>Igual o mayor a 80%</t>
  </si>
  <si>
    <t>Entre 70%y 74,9%</t>
  </si>
  <si>
    <t>Menor a 70%</t>
  </si>
  <si>
    <t>PROCESOS DISCIPLINARIOS</t>
  </si>
  <si>
    <r>
      <rPr>
        <b/>
        <sz val="10"/>
        <rFont val="Arial"/>
        <family val="2"/>
      </rPr>
      <t>Numerador:</t>
    </r>
    <r>
      <rPr>
        <sz val="10"/>
        <rFont val="Arial"/>
        <family val="2"/>
      </rPr>
      <t xml:space="preserve"> Numero de procesos disciplinarios aperturador, (Numero de procesos disciplinarios aperturados durante el periodo de medición
</t>
    </r>
    <r>
      <rPr>
        <b/>
        <sz val="10"/>
        <rFont val="Arial"/>
        <family val="2"/>
      </rPr>
      <t xml:space="preserve">Denominador: </t>
    </r>
    <r>
      <rPr>
        <sz val="10"/>
        <rFont val="Arial"/>
        <family val="2"/>
      </rPr>
      <t>Número de quejas o informes radicados, (Numero de quejas o informes que fueron radicados en la secretaria general durante el periodo de medición)</t>
    </r>
  </si>
  <si>
    <t>Libros radicadores, expedientes disciplinarios</t>
  </si>
  <si>
    <t>Medir el cumplimiento de los terminos dispuestos para la apertura de los procesos disciplinarios</t>
  </si>
  <si>
    <t>Este indicador permite fortalecer la cultura interna de servicio y trabajo en equipo que orienta las labores de los servidores publicos en pro de los ciudadanos</t>
  </si>
  <si>
    <t>Profesional de la oficina juridica encargado de los procesos disciplinarios en primera instancia</t>
  </si>
  <si>
    <t>Secretaria General</t>
  </si>
  <si>
    <t xml:space="preserve">LISTADO DE INDICADORES </t>
  </si>
  <si>
    <t>INICIADA</t>
  </si>
  <si>
    <t>CULMINADA</t>
  </si>
  <si>
    <t>SIN INICIAR</t>
  </si>
  <si>
    <t xml:space="preserve">Actos adminsitrativos de apertura de indagación, investigación, inhibitorios/
Número de quejas radicadas (quejas, informes, aperturas de oficio) </t>
  </si>
  <si>
    <t>Mayor o Igual a 80%</t>
  </si>
  <si>
    <t>Entre 65% y 90%</t>
  </si>
  <si>
    <t>Menor o igual 79%</t>
  </si>
  <si>
    <t>De conformidad con la ley, los terminos del proceso disciplinario se fijan a partir de la apertura del proceso y no de la radicacion de la queja, por tanto ha qejas que pueden corresponder a vigencias anteriores</t>
  </si>
  <si>
    <t>LILIANA VIVAS PARADA</t>
  </si>
  <si>
    <t xml:space="preserve">                 </t>
  </si>
  <si>
    <t>Numerador: Numero de derechos de petición repondidos dentro del termino legal respecto a todos los derechos de petición que se reciben en la entidad.
Denominador: Número de derechos de petición recibidos</t>
  </si>
  <si>
    <t>INDIRA LUZ BARRIOS GUARNIZO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</si>
</sst>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  <font>
      <sz val="1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 applyProtection="1">
      <alignment horizontal="center" vertical="center"/>
      <protection locked="0"/>
    </xf>
    <xf numFmtId="9" fontId="1" fillId="0" borderId="2" xfId="0" applyNumberFormat="1" applyFont="1" applyBorder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2" xfId="0" applyNumberFormat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6" fontId="0" fillId="0" borderId="2" xfId="0" applyNumberFormat="1" applyBorder="1" applyAlignment="1" applyProtection="1">
      <alignment horizontal="center" vertical="center" wrapText="1"/>
      <protection locked="0"/>
    </xf>
    <xf numFmtId="9" fontId="0" fillId="0" borderId="2" xfId="0" applyNumberFormat="1" applyBorder="1" applyAlignment="1" applyProtection="1">
      <alignment horizontal="center" vertical="center" wrapText="1"/>
    </xf>
    <xf numFmtId="9" fontId="0" fillId="0" borderId="2" xfId="1" applyFont="1" applyBorder="1" applyAlignment="1" applyProtection="1">
      <alignment horizontal="center" vertical="center" wrapText="1"/>
    </xf>
    <xf numFmtId="1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5" fillId="8" borderId="7" xfId="2" applyFill="1" applyBorder="1" applyAlignment="1" applyProtection="1">
      <alignment horizontal="center" vertical="center" wrapText="1"/>
    </xf>
    <xf numFmtId="0" fontId="5" fillId="8" borderId="8" xfId="2" applyFill="1" applyBorder="1" applyAlignment="1" applyProtection="1">
      <alignment horizontal="center" vertical="center" wrapText="1"/>
    </xf>
    <xf numFmtId="0" fontId="5" fillId="8" borderId="9" xfId="2" applyFill="1" applyBorder="1" applyAlignment="1" applyProtection="1">
      <alignment horizontal="center" vertical="center" wrapText="1"/>
    </xf>
    <xf numFmtId="0" fontId="5" fillId="0" borderId="7" xfId="2" applyBorder="1" applyAlignment="1" applyProtection="1">
      <alignment horizontal="center" wrapText="1"/>
    </xf>
    <xf numFmtId="0" fontId="5" fillId="0" borderId="8" xfId="2" applyBorder="1" applyAlignment="1" applyProtection="1">
      <alignment horizontal="center" wrapText="1"/>
    </xf>
    <xf numFmtId="0" fontId="5" fillId="0" borderId="9" xfId="2" applyBorder="1" applyAlignment="1" applyProtection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5" fillId="8" borderId="3" xfId="2" applyFill="1" applyBorder="1" applyAlignment="1" applyProtection="1">
      <alignment horizontal="center" vertical="center"/>
      <protection locked="0"/>
    </xf>
    <xf numFmtId="0" fontId="5" fillId="8" borderId="5" xfId="2" applyFill="1" applyBorder="1" applyAlignment="1" applyProtection="1">
      <alignment horizontal="center" vertical="center"/>
      <protection locked="0"/>
    </xf>
    <xf numFmtId="0" fontId="5" fillId="8" borderId="4" xfId="2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</cellXfs>
  <cellStyles count="3">
    <cellStyle name="Hipervínculo" xfId="2" builtinId="8"/>
    <cellStyle name="Normal" xfId="0" builtinId="0"/>
    <cellStyle name="Porcentual" xfId="1" builtinId="5"/>
  </cellStyles>
  <dxfs count="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'001'!$H$5:$J$5</c:f>
          <c:strCache>
            <c:ptCount val="1"/>
            <c:pt idx="0">
              <c:v>EFICIENCIA EN LA RESPUESTA EN LOS DERECHOS DE PETICIÓN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</c:numCache>
            </c:numRef>
          </c:val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</c:numCache>
            </c:numRef>
          </c:val>
        </c:ser>
        <c:dLbls>
          <c:showVal val="1"/>
        </c:dLbls>
        <c:marker val="1"/>
        <c:axId val="57271040"/>
        <c:axId val="57272576"/>
      </c:lineChart>
      <c:catAx>
        <c:axId val="57271040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272576"/>
        <c:crosses val="autoZero"/>
        <c:auto val="1"/>
        <c:lblAlgn val="ctr"/>
        <c:lblOffset val="100"/>
      </c:catAx>
      <c:valAx>
        <c:axId val="57272576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27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'002'!$H$5:$J$5</c:f>
          <c:strCache>
            <c:ptCount val="1"/>
            <c:pt idx="0">
              <c:v>REPRESENTACIÓN JUDICIAL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'002'!$D$14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'002'!$D$15:$D$16</c:f>
              <c:numCache>
                <c:formatCode>0%</c:formatCode>
                <c:ptCount val="2"/>
                <c:pt idx="0">
                  <c:v>0.75</c:v>
                </c:pt>
                <c:pt idx="1">
                  <c:v>0.75</c:v>
                </c:pt>
              </c:numCache>
            </c:numRef>
          </c:val>
        </c:ser>
        <c:ser>
          <c:idx val="1"/>
          <c:order val="1"/>
          <c:tx>
            <c:strRef>
              <c:f>'002'!$E$14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'002'!$E$15:$E$16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'002'!$F$15:$F$16</c:f>
              <c:numCache>
                <c:formatCode>General</c:formatCode>
                <c:ptCount val="2"/>
              </c:numCache>
            </c:numRef>
          </c:val>
        </c:ser>
        <c:dLbls>
          <c:showVal val="1"/>
        </c:dLbls>
        <c:marker val="1"/>
        <c:axId val="57792384"/>
        <c:axId val="57793920"/>
      </c:lineChart>
      <c:catAx>
        <c:axId val="57792384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793920"/>
        <c:crosses val="autoZero"/>
        <c:auto val="1"/>
        <c:lblAlgn val="ctr"/>
        <c:lblOffset val="100"/>
      </c:catAx>
      <c:valAx>
        <c:axId val="57793920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792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'003'!$H$5:$J$5</c:f>
          <c:strCache>
            <c:ptCount val="1"/>
            <c:pt idx="0">
              <c:v>PROCESOS DISCIPLINARIOS</c:v>
            </c:pt>
          </c:strCache>
        </c:strRef>
      </c:tx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'003'!$D$14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'003'!$D$15:$D$16</c:f>
              <c:numCache>
                <c:formatCode>0%</c:formatCode>
                <c:ptCount val="2"/>
                <c:pt idx="0">
                  <c:v>0.9</c:v>
                </c:pt>
                <c:pt idx="1">
                  <c:v>0.9</c:v>
                </c:pt>
              </c:numCache>
            </c:numRef>
          </c:val>
        </c:ser>
        <c:ser>
          <c:idx val="1"/>
          <c:order val="1"/>
          <c:tx>
            <c:strRef>
              <c:f>'003'!$E$14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'003'!$E$15:$E$16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'003'!$F$15:$F$16</c:f>
              <c:numCache>
                <c:formatCode>General</c:formatCode>
                <c:ptCount val="2"/>
                <c:pt idx="0">
                  <c:v>0</c:v>
                </c:pt>
              </c:numCache>
            </c:numRef>
          </c:val>
        </c:ser>
        <c:dLbls>
          <c:showVal val="1"/>
        </c:dLbls>
        <c:marker val="1"/>
        <c:axId val="57945088"/>
        <c:axId val="57955072"/>
      </c:lineChart>
      <c:catAx>
        <c:axId val="57945088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955072"/>
        <c:crosses val="autoZero"/>
        <c:auto val="1"/>
        <c:lblAlgn val="ctr"/>
        <c:lblOffset val="100"/>
      </c:catAx>
      <c:valAx>
        <c:axId val="57955072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94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149225</xdr:colOff>
      <xdr:row>0</xdr:row>
      <xdr:rowOff>71211</xdr:rowOff>
    </xdr:from>
    <xdr:to>
      <xdr:col>0</xdr:col>
      <xdr:colOff>758825</xdr:colOff>
      <xdr:row>2</xdr:row>
      <xdr:rowOff>135386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225" y="71211"/>
          <a:ext cx="609600" cy="44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2</xdr:col>
      <xdr:colOff>50890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18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18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ojas%20de%20vida%20indicadores%20bienes%20y%20servicios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B7" sqref="B7:H7"/>
    </sheetView>
  </sheetViews>
  <sheetFormatPr baseColWidth="10" defaultRowHeight="12.75"/>
  <sheetData>
    <row r="1" spans="1:8" ht="15">
      <c r="A1" s="33"/>
      <c r="B1" s="35" t="s">
        <v>7</v>
      </c>
      <c r="C1" s="35"/>
      <c r="D1" s="35"/>
      <c r="E1" s="35"/>
      <c r="F1" s="35"/>
      <c r="G1" s="1" t="s">
        <v>21</v>
      </c>
      <c r="H1" s="1"/>
    </row>
    <row r="2" spans="1:8">
      <c r="A2" s="34"/>
      <c r="B2" s="36" t="str">
        <f>'001'!D2</f>
        <v>PROCESO GESTION JURÍDICA</v>
      </c>
      <c r="C2" s="36"/>
      <c r="D2" s="36"/>
      <c r="E2" s="36"/>
      <c r="F2" s="36"/>
      <c r="G2" s="2" t="s">
        <v>20</v>
      </c>
      <c r="H2" s="2"/>
    </row>
    <row r="3" spans="1:8">
      <c r="A3" s="34"/>
      <c r="B3" s="36" t="s">
        <v>72</v>
      </c>
      <c r="C3" s="36"/>
      <c r="D3" s="36"/>
      <c r="E3" s="36"/>
      <c r="F3" s="36"/>
      <c r="G3" s="2" t="s">
        <v>22</v>
      </c>
      <c r="H3" s="2"/>
    </row>
    <row r="4" spans="1:8">
      <c r="A4" s="37"/>
      <c r="B4" s="37"/>
      <c r="C4" s="37"/>
      <c r="D4" s="37"/>
      <c r="E4" s="37"/>
      <c r="F4" s="37"/>
      <c r="G4" s="37"/>
      <c r="H4" s="37"/>
    </row>
    <row r="5" spans="1:8" ht="13.5" thickBot="1">
      <c r="A5" s="38"/>
      <c r="B5" s="38"/>
      <c r="C5" s="38"/>
      <c r="D5" s="38"/>
      <c r="E5" s="38"/>
      <c r="F5" s="38"/>
      <c r="G5" s="38"/>
      <c r="H5" s="38"/>
    </row>
    <row r="6" spans="1:8" ht="26.25" thickBot="1">
      <c r="A6" s="3" t="s">
        <v>32</v>
      </c>
      <c r="B6" s="39" t="s">
        <v>33</v>
      </c>
      <c r="C6" s="40"/>
      <c r="D6" s="40"/>
      <c r="E6" s="40"/>
      <c r="F6" s="40"/>
      <c r="G6" s="40"/>
      <c r="H6" s="41"/>
    </row>
    <row r="7" spans="1:8" ht="13.5" thickBot="1">
      <c r="A7" s="4">
        <v>1</v>
      </c>
      <c r="B7" s="27" t="s">
        <v>44</v>
      </c>
      <c r="C7" s="28"/>
      <c r="D7" s="28"/>
      <c r="E7" s="28"/>
      <c r="F7" s="28"/>
      <c r="G7" s="28"/>
      <c r="H7" s="29"/>
    </row>
    <row r="8" spans="1:8" ht="13.5" thickBot="1">
      <c r="A8" s="5">
        <v>2</v>
      </c>
      <c r="B8" s="30" t="s">
        <v>55</v>
      </c>
      <c r="C8" s="31"/>
      <c r="D8" s="31"/>
      <c r="E8" s="31"/>
      <c r="F8" s="31"/>
      <c r="G8" s="31"/>
      <c r="H8" s="32"/>
    </row>
    <row r="9" spans="1:8" ht="13.5" thickBot="1">
      <c r="A9" s="5">
        <v>3</v>
      </c>
      <c r="B9" s="30" t="s">
        <v>65</v>
      </c>
      <c r="C9" s="31"/>
      <c r="D9" s="31"/>
      <c r="E9" s="31"/>
      <c r="F9" s="31"/>
      <c r="G9" s="31"/>
      <c r="H9" s="32"/>
    </row>
  </sheetData>
  <mergeCells count="9">
    <mergeCell ref="B7:H7"/>
    <mergeCell ref="B8:H8"/>
    <mergeCell ref="B9:H9"/>
    <mergeCell ref="A1:A3"/>
    <mergeCell ref="B1:F1"/>
    <mergeCell ref="B2:F2"/>
    <mergeCell ref="B3:F3"/>
    <mergeCell ref="A4:H5"/>
    <mergeCell ref="B6:H6"/>
  </mergeCells>
  <hyperlinks>
    <hyperlink ref="A2" r:id="rId1" display="ingreso activo fijo"/>
    <hyperlink ref="B7:F7" location="'001'!A1" display="INGRESO ACTIVO FIJO"/>
    <hyperlink ref="B8:H8" location="'002'!A1" display="CUMPLIMIENTO A LAS ACTUALIZACIONES DEL PLAN DE COMPRAS "/>
    <hyperlink ref="B9:H9" location="'003'!A1" display="CUMPLIMIENTO AL PLAN DE COMPRAS 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view="pageBreakPreview" topLeftCell="A10" zoomScale="71" zoomScaleSheetLayoutView="71" workbookViewId="0">
      <selection activeCell="J9" sqref="J9:L9"/>
    </sheetView>
  </sheetViews>
  <sheetFormatPr baseColWidth="10" defaultColWidth="11.42578125" defaultRowHeight="12.75"/>
  <cols>
    <col min="1" max="1" width="13.7109375" style="7" customWidth="1"/>
    <col min="2" max="2" width="12.570312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2"/>
      <c r="B1" s="62"/>
      <c r="C1" s="62"/>
      <c r="D1" s="63" t="s">
        <v>7</v>
      </c>
      <c r="E1" s="63"/>
      <c r="F1" s="63"/>
      <c r="G1" s="63"/>
      <c r="H1" s="63"/>
      <c r="I1" s="63"/>
      <c r="J1" s="63"/>
      <c r="K1" s="6" t="s">
        <v>21</v>
      </c>
      <c r="L1" s="6"/>
    </row>
    <row r="2" spans="1:12" ht="24.95" customHeight="1">
      <c r="A2" s="54"/>
      <c r="B2" s="54"/>
      <c r="C2" s="54"/>
      <c r="D2" s="64" t="s">
        <v>43</v>
      </c>
      <c r="E2" s="64"/>
      <c r="F2" s="64"/>
      <c r="G2" s="64"/>
      <c r="H2" s="64"/>
      <c r="I2" s="64"/>
      <c r="J2" s="64"/>
      <c r="K2" s="8" t="s">
        <v>20</v>
      </c>
      <c r="L2" s="8"/>
    </row>
    <row r="3" spans="1:12" ht="24.95" customHeight="1">
      <c r="A3" s="54"/>
      <c r="B3" s="54"/>
      <c r="C3" s="54"/>
      <c r="D3" s="64" t="s">
        <v>19</v>
      </c>
      <c r="E3" s="64"/>
      <c r="F3" s="64"/>
      <c r="G3" s="64"/>
      <c r="H3" s="64"/>
      <c r="I3" s="64"/>
      <c r="J3" s="64"/>
      <c r="K3" s="8" t="s">
        <v>22</v>
      </c>
      <c r="L3" s="8"/>
    </row>
    <row r="4" spans="1:12" ht="24.95" customHeight="1">
      <c r="A4" s="56" t="s">
        <v>10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24.95" customHeight="1">
      <c r="A5" s="42" t="s">
        <v>32</v>
      </c>
      <c r="B5" s="43"/>
      <c r="C5" s="44"/>
      <c r="D5" s="45">
        <v>1</v>
      </c>
      <c r="E5" s="46"/>
      <c r="F5" s="47"/>
      <c r="G5" s="9" t="s">
        <v>33</v>
      </c>
      <c r="H5" s="48" t="s">
        <v>44</v>
      </c>
      <c r="I5" s="49"/>
      <c r="J5" s="50"/>
      <c r="K5" s="10" t="s">
        <v>34</v>
      </c>
      <c r="L5" s="11" t="s">
        <v>39</v>
      </c>
    </row>
    <row r="6" spans="1:1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ht="69.95" customHeight="1">
      <c r="A7" s="55" t="s">
        <v>11</v>
      </c>
      <c r="B7" s="55"/>
      <c r="C7" s="55"/>
      <c r="D7" s="54" t="s">
        <v>45</v>
      </c>
      <c r="E7" s="54"/>
      <c r="F7" s="54"/>
      <c r="G7" s="54"/>
      <c r="H7" s="54"/>
      <c r="I7" s="10" t="s">
        <v>37</v>
      </c>
      <c r="J7" s="53" t="s">
        <v>46</v>
      </c>
      <c r="K7" s="54"/>
      <c r="L7" s="54"/>
    </row>
    <row r="8" spans="1:12" ht="91.5" customHeight="1">
      <c r="A8" s="55" t="s">
        <v>0</v>
      </c>
      <c r="B8" s="55"/>
      <c r="C8" s="55"/>
      <c r="D8" s="54" t="s">
        <v>28</v>
      </c>
      <c r="E8" s="54"/>
      <c r="F8" s="54"/>
      <c r="G8" s="54"/>
      <c r="H8" s="54"/>
      <c r="I8" s="10" t="s">
        <v>16</v>
      </c>
      <c r="J8" s="53" t="s">
        <v>83</v>
      </c>
      <c r="K8" s="54"/>
      <c r="L8" s="54"/>
    </row>
    <row r="9" spans="1:12" ht="79.5" customHeight="1">
      <c r="A9" s="55" t="s">
        <v>12</v>
      </c>
      <c r="B9" s="55"/>
      <c r="C9" s="55"/>
      <c r="D9" s="54" t="s">
        <v>47</v>
      </c>
      <c r="E9" s="54"/>
      <c r="F9" s="54"/>
      <c r="G9" s="54"/>
      <c r="H9" s="54"/>
      <c r="I9" s="10" t="s">
        <v>1</v>
      </c>
      <c r="J9" s="53" t="s">
        <v>48</v>
      </c>
      <c r="K9" s="54"/>
      <c r="L9" s="54"/>
    </row>
    <row r="10" spans="1:12" ht="80.25" customHeight="1">
      <c r="A10" s="55" t="s">
        <v>13</v>
      </c>
      <c r="B10" s="55"/>
      <c r="C10" s="55"/>
      <c r="D10" s="54" t="s">
        <v>49</v>
      </c>
      <c r="E10" s="54"/>
      <c r="F10" s="54"/>
      <c r="G10" s="54"/>
      <c r="H10" s="54"/>
      <c r="I10" s="10" t="s">
        <v>17</v>
      </c>
      <c r="J10" s="54" t="s">
        <v>36</v>
      </c>
      <c r="K10" s="54"/>
      <c r="L10" s="54"/>
    </row>
    <row r="11" spans="1:12" ht="69.95" customHeight="1">
      <c r="A11" s="55" t="s">
        <v>14</v>
      </c>
      <c r="B11" s="55"/>
      <c r="C11" s="55"/>
      <c r="D11" s="54" t="s">
        <v>50</v>
      </c>
      <c r="E11" s="54"/>
      <c r="F11" s="54"/>
      <c r="G11" s="54"/>
      <c r="H11" s="54"/>
      <c r="I11" s="10" t="s">
        <v>18</v>
      </c>
      <c r="J11" s="54" t="s">
        <v>51</v>
      </c>
      <c r="K11" s="54"/>
      <c r="L11" s="54"/>
    </row>
    <row r="12" spans="1:12" s="18" customFormat="1" ht="69.95" customHeight="1">
      <c r="A12" s="42" t="s">
        <v>29</v>
      </c>
      <c r="B12" s="44"/>
      <c r="C12" s="12">
        <v>0.9</v>
      </c>
      <c r="D12" s="42" t="s">
        <v>30</v>
      </c>
      <c r="E12" s="44"/>
      <c r="F12" s="13">
        <v>0.85</v>
      </c>
      <c r="G12" s="9" t="s">
        <v>31</v>
      </c>
      <c r="H12" s="14">
        <v>0.95</v>
      </c>
      <c r="I12" s="10" t="s">
        <v>3</v>
      </c>
      <c r="J12" s="15" t="s">
        <v>52</v>
      </c>
      <c r="K12" s="16" t="s">
        <v>53</v>
      </c>
      <c r="L12" s="17" t="s">
        <v>54</v>
      </c>
    </row>
    <row r="13" spans="1:12" s="19" customFormat="1" ht="24.95" customHeight="1">
      <c r="A13" s="56" t="s">
        <v>4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9" t="s">
        <v>26</v>
      </c>
      <c r="G14" s="60"/>
      <c r="H14" s="55" t="s">
        <v>27</v>
      </c>
      <c r="I14" s="55"/>
      <c r="J14" s="10" t="s">
        <v>24</v>
      </c>
      <c r="K14" s="10" t="s">
        <v>25</v>
      </c>
      <c r="L14" s="10" t="s">
        <v>23</v>
      </c>
    </row>
    <row r="15" spans="1:12" s="20" customFormat="1" ht="30" customHeight="1">
      <c r="A15" s="25">
        <v>42185</v>
      </c>
      <c r="B15" s="21">
        <v>6</v>
      </c>
      <c r="C15" s="21">
        <v>6</v>
      </c>
      <c r="D15" s="23">
        <f>C$12</f>
        <v>0.9</v>
      </c>
      <c r="E15" s="24">
        <f>B15/C15</f>
        <v>1</v>
      </c>
      <c r="F15" s="58"/>
      <c r="G15" s="52"/>
      <c r="H15" s="54"/>
      <c r="I15" s="54"/>
      <c r="J15" s="21" t="s">
        <v>81</v>
      </c>
      <c r="K15" s="21" t="s">
        <v>82</v>
      </c>
      <c r="L15" s="21"/>
    </row>
    <row r="16" spans="1:12" s="20" customFormat="1" ht="30" customHeight="1">
      <c r="A16" s="21"/>
      <c r="B16" s="21"/>
      <c r="C16" s="21"/>
      <c r="D16" s="23">
        <f t="shared" ref="D16:D18" si="0">C$12</f>
        <v>0.9</v>
      </c>
      <c r="E16" s="24" t="e">
        <f t="shared" ref="E16:E18" si="1">B16/C16</f>
        <v>#DIV/0!</v>
      </c>
      <c r="F16" s="58"/>
      <c r="G16" s="52"/>
      <c r="H16" s="54"/>
      <c r="I16" s="54"/>
      <c r="J16" s="21"/>
      <c r="K16" s="21"/>
      <c r="L16" s="21"/>
    </row>
    <row r="17" spans="1:12" s="20" customFormat="1" ht="30" customHeight="1">
      <c r="A17" s="21"/>
      <c r="B17" s="21"/>
      <c r="C17" s="21"/>
      <c r="D17" s="23">
        <f t="shared" si="0"/>
        <v>0.9</v>
      </c>
      <c r="E17" s="24" t="e">
        <f t="shared" si="1"/>
        <v>#DIV/0!</v>
      </c>
      <c r="F17" s="51"/>
      <c r="G17" s="52"/>
      <c r="H17" s="53"/>
      <c r="I17" s="54"/>
      <c r="J17" s="21"/>
      <c r="K17" s="22"/>
      <c r="L17" s="21"/>
    </row>
    <row r="18" spans="1:12" s="20" customFormat="1" ht="30" customHeight="1">
      <c r="A18" s="21"/>
      <c r="B18" s="21"/>
      <c r="C18" s="21"/>
      <c r="D18" s="23">
        <f t="shared" si="0"/>
        <v>0.9</v>
      </c>
      <c r="E18" s="24" t="e">
        <f t="shared" si="1"/>
        <v>#DIV/0!</v>
      </c>
      <c r="F18" s="58"/>
      <c r="G18" s="52"/>
      <c r="H18" s="54"/>
      <c r="I18" s="54"/>
      <c r="J18" s="21"/>
      <c r="K18" s="21"/>
      <c r="L18" s="21"/>
    </row>
    <row r="37" spans="1:1" hidden="1">
      <c r="A37" s="7" t="s">
        <v>73</v>
      </c>
    </row>
    <row r="38" spans="1:1" hidden="1">
      <c r="A38" s="7" t="s">
        <v>74</v>
      </c>
    </row>
    <row r="39" spans="1:1" hidden="1">
      <c r="A39" s="7" t="s">
        <v>75</v>
      </c>
    </row>
    <row r="40" spans="1:1" hidden="1"/>
  </sheetData>
  <sheetProtection password="EC3E" sheet="1" objects="1" scenarios="1"/>
  <mergeCells count="37">
    <mergeCell ref="A1:C3"/>
    <mergeCell ref="D1:J1"/>
    <mergeCell ref="D2:J2"/>
    <mergeCell ref="D3:J3"/>
    <mergeCell ref="A4:L4"/>
    <mergeCell ref="J10:L10"/>
    <mergeCell ref="A6:L6"/>
    <mergeCell ref="A7:C7"/>
    <mergeCell ref="D7:H7"/>
    <mergeCell ref="J7:L7"/>
    <mergeCell ref="A8:C8"/>
    <mergeCell ref="D8:H8"/>
    <mergeCell ref="J8:L8"/>
    <mergeCell ref="F18:G18"/>
    <mergeCell ref="H18:I18"/>
    <mergeCell ref="F14:G14"/>
    <mergeCell ref="H14:I14"/>
    <mergeCell ref="F15:G15"/>
    <mergeCell ref="H15:I15"/>
    <mergeCell ref="F16:G16"/>
    <mergeCell ref="H16:I16"/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</mergeCells>
  <conditionalFormatting sqref="E15:E18">
    <cfRule type="cellIs" dxfId="8" priority="1" stopIfTrue="1" operator="lessThan">
      <formula>84.9%</formula>
    </cfRule>
    <cfRule type="cellIs" dxfId="7" priority="2" stopIfTrue="1" operator="between">
      <formula>85%</formula>
      <formula>94.9%</formula>
    </cfRule>
    <cfRule type="cellIs" dxfId="6" priority="3" stopIfTrue="1" operator="greaterThanOrEqual">
      <formula>0.95</formula>
    </cfRule>
  </conditionalFormatting>
  <dataValidations count="1">
    <dataValidation type="list" allowBlank="1" showInputMessage="1" showErrorMessage="1" sqref="L15:L18">
      <formula1>$A$37:$A$39</formula1>
    </dataValidation>
  </dataValidations>
  <hyperlinks>
    <hyperlink ref="H5:J5" location="'Listado de Indicadores'!A1" display="EFICIENCIA EN LA RESPUESTA EN LOS DERECHOS DE PETICIÓN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tabSelected="1" view="pageBreakPreview" topLeftCell="A10" zoomScale="68" zoomScaleSheetLayoutView="68" workbookViewId="0">
      <selection activeCell="C16" sqref="C16"/>
    </sheetView>
  </sheetViews>
  <sheetFormatPr baseColWidth="10" defaultColWidth="11.42578125" defaultRowHeight="12.75"/>
  <cols>
    <col min="1" max="2" width="14.710937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2"/>
      <c r="B1" s="62"/>
      <c r="C1" s="62"/>
      <c r="D1" s="63" t="s">
        <v>7</v>
      </c>
      <c r="E1" s="63"/>
      <c r="F1" s="63"/>
      <c r="G1" s="63"/>
      <c r="H1" s="63"/>
      <c r="I1" s="63"/>
      <c r="J1" s="63"/>
      <c r="K1" s="6" t="s">
        <v>21</v>
      </c>
      <c r="L1" s="6"/>
    </row>
    <row r="2" spans="1:12" ht="24.95" customHeight="1">
      <c r="A2" s="54"/>
      <c r="B2" s="54"/>
      <c r="C2" s="54"/>
      <c r="D2" s="64" t="str">
        <f>'001'!D2:J2</f>
        <v>PROCESO GESTION JURÍDICA</v>
      </c>
      <c r="E2" s="64"/>
      <c r="F2" s="64"/>
      <c r="G2" s="64"/>
      <c r="H2" s="64"/>
      <c r="I2" s="64"/>
      <c r="J2" s="64"/>
      <c r="K2" s="8" t="s">
        <v>20</v>
      </c>
      <c r="L2" s="8"/>
    </row>
    <row r="3" spans="1:12" ht="24.95" customHeight="1">
      <c r="A3" s="54"/>
      <c r="B3" s="54"/>
      <c r="C3" s="54"/>
      <c r="D3" s="64" t="s">
        <v>19</v>
      </c>
      <c r="E3" s="64"/>
      <c r="F3" s="64"/>
      <c r="G3" s="64"/>
      <c r="H3" s="64"/>
      <c r="I3" s="64"/>
      <c r="J3" s="64"/>
      <c r="K3" s="8" t="s">
        <v>22</v>
      </c>
      <c r="L3" s="8"/>
    </row>
    <row r="4" spans="1:12" ht="24.95" customHeight="1">
      <c r="A4" s="56" t="s">
        <v>10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27.75" customHeight="1">
      <c r="A5" s="42" t="s">
        <v>32</v>
      </c>
      <c r="B5" s="43"/>
      <c r="C5" s="44"/>
      <c r="D5" s="45">
        <v>2</v>
      </c>
      <c r="E5" s="46"/>
      <c r="F5" s="47"/>
      <c r="G5" s="9" t="s">
        <v>33</v>
      </c>
      <c r="H5" s="48" t="s">
        <v>55</v>
      </c>
      <c r="I5" s="49"/>
      <c r="J5" s="50"/>
      <c r="K5" s="10" t="s">
        <v>34</v>
      </c>
      <c r="L5" s="11" t="s">
        <v>35</v>
      </c>
    </row>
    <row r="6" spans="1:1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ht="69.95" customHeight="1">
      <c r="A7" s="55" t="s">
        <v>11</v>
      </c>
      <c r="B7" s="55"/>
      <c r="C7" s="55"/>
      <c r="D7" s="53" t="s">
        <v>56</v>
      </c>
      <c r="E7" s="54"/>
      <c r="F7" s="54"/>
      <c r="G7" s="54"/>
      <c r="H7" s="54"/>
      <c r="I7" s="10" t="s">
        <v>15</v>
      </c>
      <c r="J7" s="53" t="s">
        <v>57</v>
      </c>
      <c r="K7" s="54"/>
      <c r="L7" s="54"/>
    </row>
    <row r="8" spans="1:12" ht="117" customHeight="1">
      <c r="A8" s="55" t="s">
        <v>0</v>
      </c>
      <c r="B8" s="55"/>
      <c r="C8" s="55"/>
      <c r="D8" s="54" t="s">
        <v>38</v>
      </c>
      <c r="E8" s="54"/>
      <c r="F8" s="54"/>
      <c r="G8" s="54"/>
      <c r="H8" s="54"/>
      <c r="I8" s="10" t="s">
        <v>16</v>
      </c>
      <c r="J8" s="53" t="s">
        <v>59</v>
      </c>
      <c r="K8" s="54"/>
      <c r="L8" s="54"/>
    </row>
    <row r="9" spans="1:12" ht="69.95" customHeight="1">
      <c r="A9" s="55" t="s">
        <v>12</v>
      </c>
      <c r="B9" s="55"/>
      <c r="C9" s="55"/>
      <c r="D9" s="53" t="s">
        <v>58</v>
      </c>
      <c r="E9" s="54"/>
      <c r="F9" s="54"/>
      <c r="G9" s="54"/>
      <c r="H9" s="54"/>
      <c r="I9" s="10" t="s">
        <v>1</v>
      </c>
      <c r="J9" s="53" t="s">
        <v>61</v>
      </c>
      <c r="K9" s="54"/>
      <c r="L9" s="54"/>
    </row>
    <row r="10" spans="1:12" ht="69.95" customHeight="1">
      <c r="A10" s="55" t="s">
        <v>13</v>
      </c>
      <c r="B10" s="55"/>
      <c r="C10" s="55"/>
      <c r="D10" s="53" t="s">
        <v>60</v>
      </c>
      <c r="E10" s="54"/>
      <c r="F10" s="54"/>
      <c r="G10" s="54"/>
      <c r="H10" s="54"/>
      <c r="I10" s="10" t="s">
        <v>17</v>
      </c>
      <c r="J10" s="53" t="s">
        <v>40</v>
      </c>
      <c r="K10" s="54"/>
      <c r="L10" s="54"/>
    </row>
    <row r="11" spans="1:12" ht="69.95" customHeight="1">
      <c r="A11" s="55" t="s">
        <v>14</v>
      </c>
      <c r="B11" s="55"/>
      <c r="C11" s="55"/>
      <c r="D11" s="53" t="s">
        <v>50</v>
      </c>
      <c r="E11" s="54"/>
      <c r="F11" s="54"/>
      <c r="G11" s="54"/>
      <c r="H11" s="54"/>
      <c r="I11" s="10" t="s">
        <v>18</v>
      </c>
      <c r="J11" s="54" t="s">
        <v>51</v>
      </c>
      <c r="K11" s="54"/>
      <c r="L11" s="54"/>
    </row>
    <row r="12" spans="1:12" s="18" customFormat="1" ht="51.75" customHeight="1">
      <c r="A12" s="42" t="s">
        <v>29</v>
      </c>
      <c r="B12" s="44"/>
      <c r="C12" s="12">
        <v>0.75</v>
      </c>
      <c r="D12" s="42" t="s">
        <v>30</v>
      </c>
      <c r="E12" s="44"/>
      <c r="F12" s="13">
        <v>0.7</v>
      </c>
      <c r="G12" s="9" t="s">
        <v>31</v>
      </c>
      <c r="H12" s="14">
        <v>0.8</v>
      </c>
      <c r="I12" s="10" t="s">
        <v>3</v>
      </c>
      <c r="J12" s="15" t="s">
        <v>62</v>
      </c>
      <c r="K12" s="16" t="s">
        <v>63</v>
      </c>
      <c r="L12" s="17" t="s">
        <v>64</v>
      </c>
    </row>
    <row r="13" spans="1:12" s="19" customFormat="1" ht="24.95" customHeight="1">
      <c r="A13" s="56" t="s">
        <v>4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9" t="s">
        <v>26</v>
      </c>
      <c r="G14" s="60"/>
      <c r="H14" s="55" t="s">
        <v>27</v>
      </c>
      <c r="I14" s="55"/>
      <c r="J14" s="10" t="s">
        <v>24</v>
      </c>
      <c r="K14" s="10" t="s">
        <v>25</v>
      </c>
      <c r="L14" s="10" t="s">
        <v>23</v>
      </c>
    </row>
    <row r="15" spans="1:12" s="20" customFormat="1" ht="30" customHeight="1">
      <c r="A15" s="25">
        <v>42185</v>
      </c>
      <c r="B15" s="21">
        <v>48</v>
      </c>
      <c r="C15" s="21">
        <v>48</v>
      </c>
      <c r="D15" s="23">
        <f>C$12</f>
        <v>0.75</v>
      </c>
      <c r="E15" s="24">
        <f>B15/C15</f>
        <v>1</v>
      </c>
      <c r="F15" s="58"/>
      <c r="G15" s="52"/>
      <c r="H15" s="54"/>
      <c r="I15" s="54"/>
      <c r="J15" s="26" t="s">
        <v>84</v>
      </c>
      <c r="K15" s="21"/>
      <c r="L15" s="21"/>
    </row>
    <row r="16" spans="1:12" s="20" customFormat="1" ht="30" customHeight="1">
      <c r="A16" s="21"/>
      <c r="B16" s="21"/>
      <c r="C16" s="21"/>
      <c r="D16" s="23">
        <f t="shared" ref="D16:D18" si="0">C$12</f>
        <v>0.75</v>
      </c>
      <c r="E16" s="24" t="e">
        <f t="shared" ref="E16:E18" si="1">B16/C16</f>
        <v>#DIV/0!</v>
      </c>
      <c r="F16" s="58"/>
      <c r="G16" s="52"/>
      <c r="H16" s="54"/>
      <c r="I16" s="54"/>
      <c r="J16" s="21"/>
      <c r="K16" s="21"/>
      <c r="L16" s="21"/>
    </row>
    <row r="17" spans="1:12" ht="30" customHeight="1">
      <c r="A17" s="21"/>
      <c r="B17" s="21"/>
      <c r="C17" s="21"/>
      <c r="D17" s="23">
        <f t="shared" si="0"/>
        <v>0.75</v>
      </c>
      <c r="E17" s="24" t="e">
        <f t="shared" si="1"/>
        <v>#DIV/0!</v>
      </c>
      <c r="F17" s="58"/>
      <c r="G17" s="52"/>
      <c r="H17" s="54"/>
      <c r="I17" s="54"/>
      <c r="J17" s="21"/>
      <c r="K17" s="21"/>
      <c r="L17" s="21"/>
    </row>
    <row r="18" spans="1:12" ht="30" customHeight="1">
      <c r="A18" s="21"/>
      <c r="B18" s="21"/>
      <c r="C18" s="21"/>
      <c r="D18" s="23">
        <f t="shared" si="0"/>
        <v>0.75</v>
      </c>
      <c r="E18" s="24" t="e">
        <f t="shared" si="1"/>
        <v>#DIV/0!</v>
      </c>
      <c r="F18" s="58"/>
      <c r="G18" s="52"/>
      <c r="H18" s="54"/>
      <c r="I18" s="54"/>
      <c r="J18" s="21"/>
      <c r="K18" s="21"/>
      <c r="L18" s="21"/>
    </row>
    <row r="19" spans="1:12" ht="30" customHeight="1"/>
    <row r="36" spans="1:1" hidden="1"/>
    <row r="37" spans="1:1" hidden="1">
      <c r="A37" s="7" t="s">
        <v>73</v>
      </c>
    </row>
    <row r="38" spans="1:1" hidden="1">
      <c r="A38" s="7" t="s">
        <v>74</v>
      </c>
    </row>
    <row r="39" spans="1:1" hidden="1">
      <c r="A39" s="7" t="s">
        <v>75</v>
      </c>
    </row>
  </sheetData>
  <sheetProtection password="EC3E" sheet="1" objects="1" scenarios="1"/>
  <mergeCells count="37">
    <mergeCell ref="F17:G17"/>
    <mergeCell ref="H17:I17"/>
    <mergeCell ref="F18:G18"/>
    <mergeCell ref="H18:I18"/>
    <mergeCell ref="F14:G14"/>
    <mergeCell ref="H14:I14"/>
    <mergeCell ref="F15:G15"/>
    <mergeCell ref="H15:I15"/>
    <mergeCell ref="F16:G16"/>
    <mergeCell ref="H16:I16"/>
    <mergeCell ref="A13:L13"/>
    <mergeCell ref="A9:C9"/>
    <mergeCell ref="D9:H9"/>
    <mergeCell ref="J9:L9"/>
    <mergeCell ref="A10:C10"/>
    <mergeCell ref="D10:H10"/>
    <mergeCell ref="J10:L10"/>
    <mergeCell ref="A11:C11"/>
    <mergeCell ref="D11:H11"/>
    <mergeCell ref="J11:L11"/>
    <mergeCell ref="A12:B12"/>
    <mergeCell ref="D12:E12"/>
    <mergeCell ref="A6:L6"/>
    <mergeCell ref="A7:C7"/>
    <mergeCell ref="D7:H7"/>
    <mergeCell ref="J7:L7"/>
    <mergeCell ref="A8:C8"/>
    <mergeCell ref="D8:H8"/>
    <mergeCell ref="J8:L8"/>
    <mergeCell ref="A5:C5"/>
    <mergeCell ref="D5:F5"/>
    <mergeCell ref="H5:J5"/>
    <mergeCell ref="A1:C3"/>
    <mergeCell ref="D1:J1"/>
    <mergeCell ref="D2:J2"/>
    <mergeCell ref="D3:J3"/>
    <mergeCell ref="A4:L4"/>
  </mergeCells>
  <conditionalFormatting sqref="E15:E18">
    <cfRule type="cellIs" dxfId="5" priority="5" stopIfTrue="1" operator="greaterThanOrEqual">
      <formula>75%</formula>
    </cfRule>
    <cfRule type="cellIs" dxfId="4" priority="1" stopIfTrue="1" operator="lessThan">
      <formula>0.7</formula>
    </cfRule>
    <cfRule type="cellIs" dxfId="3" priority="2" stopIfTrue="1" operator="between">
      <formula>70%</formula>
      <formula>74.9%</formula>
    </cfRule>
  </conditionalFormatting>
  <dataValidations count="1">
    <dataValidation type="list" allowBlank="1" showInputMessage="1" showErrorMessage="1" sqref="L15:L18">
      <formula1>$A$37:$A$39</formula1>
    </dataValidation>
  </dataValidations>
  <hyperlinks>
    <hyperlink ref="H5:J5" location="'Listado de Indicadores'!A1" display="REPRESENTACIÓN JUDICIAL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view="pageBreakPreview" topLeftCell="A7" zoomScale="80" zoomScaleSheetLayoutView="80" workbookViewId="0">
      <selection activeCell="H17" sqref="H17:I17"/>
    </sheetView>
  </sheetViews>
  <sheetFormatPr baseColWidth="10" defaultColWidth="11.42578125" defaultRowHeight="12.75"/>
  <cols>
    <col min="1" max="2" width="14.710937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2"/>
      <c r="B1" s="62"/>
      <c r="C1" s="62"/>
      <c r="D1" s="63" t="s">
        <v>7</v>
      </c>
      <c r="E1" s="63"/>
      <c r="F1" s="63"/>
      <c r="G1" s="63"/>
      <c r="H1" s="63"/>
      <c r="I1" s="63"/>
      <c r="J1" s="63"/>
      <c r="K1" s="6" t="s">
        <v>21</v>
      </c>
      <c r="L1" s="6"/>
    </row>
    <row r="2" spans="1:12" ht="24.95" customHeight="1">
      <c r="A2" s="54"/>
      <c r="B2" s="54"/>
      <c r="C2" s="54"/>
      <c r="D2" s="64" t="str">
        <f>'001'!D2:J2</f>
        <v>PROCESO GESTION JURÍDICA</v>
      </c>
      <c r="E2" s="64"/>
      <c r="F2" s="64"/>
      <c r="G2" s="64"/>
      <c r="H2" s="64"/>
      <c r="I2" s="64"/>
      <c r="J2" s="64"/>
      <c r="K2" s="8" t="s">
        <v>20</v>
      </c>
      <c r="L2" s="8"/>
    </row>
    <row r="3" spans="1:12" ht="24.95" customHeight="1">
      <c r="A3" s="54"/>
      <c r="B3" s="54"/>
      <c r="C3" s="54"/>
      <c r="D3" s="64" t="s">
        <v>19</v>
      </c>
      <c r="E3" s="64"/>
      <c r="F3" s="64"/>
      <c r="G3" s="64"/>
      <c r="H3" s="64"/>
      <c r="I3" s="64"/>
      <c r="J3" s="64"/>
      <c r="K3" s="8" t="s">
        <v>22</v>
      </c>
      <c r="L3" s="8"/>
    </row>
    <row r="4" spans="1:12" ht="24.95" customHeight="1">
      <c r="A4" s="56" t="s">
        <v>10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27.75" customHeight="1">
      <c r="A5" s="42" t="s">
        <v>32</v>
      </c>
      <c r="B5" s="43"/>
      <c r="C5" s="44"/>
      <c r="D5" s="45">
        <v>3</v>
      </c>
      <c r="E5" s="46"/>
      <c r="F5" s="47"/>
      <c r="G5" s="9" t="s">
        <v>33</v>
      </c>
      <c r="H5" s="48" t="s">
        <v>65</v>
      </c>
      <c r="I5" s="49"/>
      <c r="J5" s="50"/>
      <c r="K5" s="10" t="s">
        <v>34</v>
      </c>
      <c r="L5" s="11" t="s">
        <v>39</v>
      </c>
    </row>
    <row r="6" spans="1:1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ht="69.95" customHeight="1">
      <c r="A7" s="55" t="s">
        <v>11</v>
      </c>
      <c r="B7" s="55"/>
      <c r="C7" s="55"/>
      <c r="D7" s="53" t="s">
        <v>68</v>
      </c>
      <c r="E7" s="54"/>
      <c r="F7" s="54"/>
      <c r="G7" s="54"/>
      <c r="H7" s="54"/>
      <c r="I7" s="10" t="s">
        <v>15</v>
      </c>
      <c r="J7" s="53" t="s">
        <v>69</v>
      </c>
      <c r="K7" s="54"/>
      <c r="L7" s="54"/>
    </row>
    <row r="8" spans="1:12" ht="79.5" customHeight="1">
      <c r="A8" s="55" t="s">
        <v>0</v>
      </c>
      <c r="B8" s="55"/>
      <c r="C8" s="55"/>
      <c r="D8" s="54" t="s">
        <v>38</v>
      </c>
      <c r="E8" s="54"/>
      <c r="F8" s="54"/>
      <c r="G8" s="54"/>
      <c r="H8" s="54"/>
      <c r="I8" s="10" t="s">
        <v>16</v>
      </c>
      <c r="J8" s="53" t="s">
        <v>66</v>
      </c>
      <c r="K8" s="54"/>
      <c r="L8" s="54"/>
    </row>
    <row r="9" spans="1:12" ht="69.95" customHeight="1">
      <c r="A9" s="55" t="s">
        <v>12</v>
      </c>
      <c r="B9" s="55"/>
      <c r="C9" s="55"/>
      <c r="D9" s="53" t="s">
        <v>76</v>
      </c>
      <c r="E9" s="54"/>
      <c r="F9" s="54"/>
      <c r="G9" s="54"/>
      <c r="H9" s="54"/>
      <c r="I9" s="10" t="s">
        <v>1</v>
      </c>
      <c r="J9" s="53" t="s">
        <v>42</v>
      </c>
      <c r="K9" s="54"/>
      <c r="L9" s="54"/>
    </row>
    <row r="10" spans="1:12" ht="69.95" customHeight="1">
      <c r="A10" s="55" t="s">
        <v>13</v>
      </c>
      <c r="B10" s="55"/>
      <c r="C10" s="55"/>
      <c r="D10" s="53" t="s">
        <v>67</v>
      </c>
      <c r="E10" s="54"/>
      <c r="F10" s="54"/>
      <c r="G10" s="54"/>
      <c r="H10" s="54"/>
      <c r="I10" s="10" t="s">
        <v>17</v>
      </c>
      <c r="J10" s="53" t="s">
        <v>41</v>
      </c>
      <c r="K10" s="54"/>
      <c r="L10" s="54"/>
    </row>
    <row r="11" spans="1:12" ht="69.95" customHeight="1">
      <c r="A11" s="55" t="s">
        <v>14</v>
      </c>
      <c r="B11" s="55"/>
      <c r="C11" s="55"/>
      <c r="D11" s="53" t="s">
        <v>70</v>
      </c>
      <c r="E11" s="54"/>
      <c r="F11" s="54"/>
      <c r="G11" s="54"/>
      <c r="H11" s="54"/>
      <c r="I11" s="10" t="s">
        <v>18</v>
      </c>
      <c r="J11" s="53" t="s">
        <v>71</v>
      </c>
      <c r="K11" s="54"/>
      <c r="L11" s="54"/>
    </row>
    <row r="12" spans="1:12" s="18" customFormat="1" ht="51.75" customHeight="1">
      <c r="A12" s="42" t="s">
        <v>29</v>
      </c>
      <c r="B12" s="44"/>
      <c r="C12" s="12">
        <v>0.9</v>
      </c>
      <c r="D12" s="42" t="s">
        <v>30</v>
      </c>
      <c r="E12" s="44"/>
      <c r="F12" s="13">
        <v>0.65</v>
      </c>
      <c r="G12" s="9" t="s">
        <v>31</v>
      </c>
      <c r="H12" s="14">
        <v>0.95</v>
      </c>
      <c r="I12" s="10" t="s">
        <v>3</v>
      </c>
      <c r="J12" s="15" t="s">
        <v>77</v>
      </c>
      <c r="K12" s="16" t="s">
        <v>78</v>
      </c>
      <c r="L12" s="17" t="s">
        <v>79</v>
      </c>
    </row>
    <row r="13" spans="1:12" s="19" customFormat="1" ht="24.95" customHeight="1">
      <c r="A13" s="56" t="s">
        <v>4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59" t="s">
        <v>26</v>
      </c>
      <c r="G14" s="60"/>
      <c r="H14" s="55" t="s">
        <v>27</v>
      </c>
      <c r="I14" s="55"/>
      <c r="J14" s="10" t="s">
        <v>24</v>
      </c>
      <c r="K14" s="10" t="s">
        <v>25</v>
      </c>
      <c r="L14" s="10" t="s">
        <v>23</v>
      </c>
    </row>
    <row r="15" spans="1:12" s="20" customFormat="1" ht="30" customHeight="1">
      <c r="A15" s="25">
        <v>42185</v>
      </c>
      <c r="B15" s="21">
        <v>3</v>
      </c>
      <c r="C15" s="21">
        <v>3</v>
      </c>
      <c r="D15" s="23">
        <f>C$12</f>
        <v>0.9</v>
      </c>
      <c r="E15" s="24">
        <f>B15/C15</f>
        <v>1</v>
      </c>
      <c r="F15" s="51" t="s">
        <v>80</v>
      </c>
      <c r="G15" s="52"/>
      <c r="H15" s="54"/>
      <c r="I15" s="54"/>
      <c r="J15" s="21"/>
      <c r="K15" s="21"/>
      <c r="L15" s="21"/>
    </row>
    <row r="16" spans="1:12" s="20" customFormat="1" ht="30" customHeight="1">
      <c r="A16" s="21"/>
      <c r="B16" s="21"/>
      <c r="C16" s="21"/>
      <c r="D16" s="23">
        <f t="shared" ref="D16:D18" si="0">C$12</f>
        <v>0.9</v>
      </c>
      <c r="E16" s="24" t="e">
        <f t="shared" ref="E16:E18" si="1">B16/C16</f>
        <v>#DIV/0!</v>
      </c>
      <c r="F16" s="58"/>
      <c r="G16" s="52"/>
      <c r="H16" s="54"/>
      <c r="I16" s="54"/>
      <c r="J16" s="21"/>
      <c r="K16" s="21"/>
      <c r="L16" s="21"/>
    </row>
    <row r="17" spans="1:12" ht="30" customHeight="1">
      <c r="A17" s="21"/>
      <c r="B17" s="21"/>
      <c r="C17" s="21"/>
      <c r="D17" s="23">
        <f t="shared" si="0"/>
        <v>0.9</v>
      </c>
      <c r="E17" s="24" t="e">
        <f t="shared" si="1"/>
        <v>#DIV/0!</v>
      </c>
      <c r="F17" s="58"/>
      <c r="G17" s="52"/>
      <c r="H17" s="54"/>
      <c r="I17" s="54"/>
      <c r="J17" s="21"/>
      <c r="K17" s="21"/>
      <c r="L17" s="21"/>
    </row>
    <row r="18" spans="1:12" ht="30" customHeight="1">
      <c r="A18" s="21"/>
      <c r="B18" s="21"/>
      <c r="C18" s="21"/>
      <c r="D18" s="23">
        <f t="shared" si="0"/>
        <v>0.9</v>
      </c>
      <c r="E18" s="24" t="e">
        <f t="shared" si="1"/>
        <v>#DIV/0!</v>
      </c>
      <c r="F18" s="58"/>
      <c r="G18" s="52"/>
      <c r="H18" s="54"/>
      <c r="I18" s="54"/>
      <c r="J18" s="21"/>
      <c r="K18" s="21"/>
      <c r="L18" s="21"/>
    </row>
    <row r="19" spans="1:12" ht="30" customHeight="1"/>
    <row r="37" spans="1:1" hidden="1">
      <c r="A37" s="7" t="s">
        <v>73</v>
      </c>
    </row>
    <row r="38" spans="1:1" hidden="1">
      <c r="A38" s="7" t="s">
        <v>74</v>
      </c>
    </row>
    <row r="39" spans="1:1" hidden="1">
      <c r="A39" s="7" t="s">
        <v>75</v>
      </c>
    </row>
  </sheetData>
  <sheetProtection password="EC3E" sheet="1" objects="1" scenarios="1"/>
  <mergeCells count="37">
    <mergeCell ref="A5:C5"/>
    <mergeCell ref="D5:F5"/>
    <mergeCell ref="H5:J5"/>
    <mergeCell ref="A1:C3"/>
    <mergeCell ref="D1:J1"/>
    <mergeCell ref="D2:J2"/>
    <mergeCell ref="D3:J3"/>
    <mergeCell ref="A4:L4"/>
    <mergeCell ref="A6:L6"/>
    <mergeCell ref="A7:C7"/>
    <mergeCell ref="D7:H7"/>
    <mergeCell ref="J7:L7"/>
    <mergeCell ref="A8:C8"/>
    <mergeCell ref="D8:H8"/>
    <mergeCell ref="J8:L8"/>
    <mergeCell ref="A13:L13"/>
    <mergeCell ref="A9:C9"/>
    <mergeCell ref="D9:H9"/>
    <mergeCell ref="J9:L9"/>
    <mergeCell ref="A10:C10"/>
    <mergeCell ref="D10:H10"/>
    <mergeCell ref="J10:L10"/>
    <mergeCell ref="A11:C11"/>
    <mergeCell ref="D11:H11"/>
    <mergeCell ref="J11:L11"/>
    <mergeCell ref="A12:B12"/>
    <mergeCell ref="D12:E12"/>
    <mergeCell ref="F17:G17"/>
    <mergeCell ref="H17:I17"/>
    <mergeCell ref="F18:G18"/>
    <mergeCell ref="H18:I18"/>
    <mergeCell ref="F14:G14"/>
    <mergeCell ref="H14:I14"/>
    <mergeCell ref="F15:G15"/>
    <mergeCell ref="H15:I15"/>
    <mergeCell ref="F16:G16"/>
    <mergeCell ref="H16:I16"/>
  </mergeCells>
  <conditionalFormatting sqref="E15:E18">
    <cfRule type="cellIs" dxfId="2" priority="1" stopIfTrue="1" operator="lessThan">
      <formula>79%</formula>
    </cfRule>
    <cfRule type="cellIs" dxfId="1" priority="2" stopIfTrue="1" operator="between">
      <formula>65%</formula>
      <formula>0.79</formula>
    </cfRule>
    <cfRule type="cellIs" dxfId="0" priority="3" stopIfTrue="1" operator="greaterThanOrEqual">
      <formula>0.81</formula>
    </cfRule>
  </conditionalFormatting>
  <dataValidations count="1">
    <dataValidation type="list" allowBlank="1" showInputMessage="1" showErrorMessage="1" sqref="L15:L18">
      <formula1>$A$37:$A$39</formula1>
    </dataValidation>
  </dataValidations>
  <hyperlinks>
    <hyperlink ref="H5:J5" location="'Listado de Indicadores'!A1" display="PROCESOS DISCIPLINARIOS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Listado de Indicadores</vt:lpstr>
      <vt:lpstr>001</vt:lpstr>
      <vt:lpstr>002</vt:lpstr>
      <vt:lpstr>003</vt:lpstr>
      <vt:lpstr>'001'!Área_de_impresión</vt:lpstr>
      <vt:lpstr>'002'!Área_de_impresión</vt:lpstr>
      <vt:lpstr>'003'!Área_de_impresión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JURIDI14</cp:lastModifiedBy>
  <cp:lastPrinted>2015-06-14T16:26:27Z</cp:lastPrinted>
  <dcterms:created xsi:type="dcterms:W3CDTF">2015-04-25T14:31:18Z</dcterms:created>
  <dcterms:modified xsi:type="dcterms:W3CDTF">2015-10-22T19:45:12Z</dcterms:modified>
</cp:coreProperties>
</file>